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NEUUU\Research Notes\PUB\"/>
    </mc:Choice>
  </mc:AlternateContent>
  <bookViews>
    <workbookView xWindow="0" yWindow="0" windowWidth="20490" windowHeight="775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D21" i="1"/>
  <c r="H20" i="1" s="1"/>
  <c r="J20" i="1" s="1"/>
  <c r="L20" i="1" s="1"/>
  <c r="E20" i="1"/>
  <c r="D20" i="1"/>
  <c r="P18" i="1"/>
  <c r="R18" i="1" s="1"/>
  <c r="T18" i="1" s="1"/>
  <c r="O18" i="1"/>
  <c r="I18" i="1"/>
  <c r="K18" i="1" s="1"/>
  <c r="Q18" i="1" s="1"/>
  <c r="S18" i="1" s="1"/>
  <c r="H18" i="1"/>
  <c r="J18" i="1" s="1"/>
  <c r="L18" i="1" s="1"/>
  <c r="F18" i="1"/>
  <c r="P16" i="1"/>
  <c r="R16" i="1" s="1"/>
  <c r="T16" i="1" s="1"/>
  <c r="O16" i="1"/>
  <c r="I16" i="1"/>
  <c r="K16" i="1" s="1"/>
  <c r="H16" i="1"/>
  <c r="J16" i="1" s="1"/>
  <c r="L16" i="1" s="1"/>
  <c r="F16" i="1"/>
  <c r="R14" i="1"/>
  <c r="T14" i="1" s="1"/>
  <c r="P14" i="1"/>
  <c r="O14" i="1"/>
  <c r="J14" i="1"/>
  <c r="L14" i="1" s="1"/>
  <c r="I14" i="1"/>
  <c r="K14" i="1" s="1"/>
  <c r="M14" i="1" s="1"/>
  <c r="H14" i="1"/>
  <c r="F14" i="1"/>
  <c r="P12" i="1"/>
  <c r="R12" i="1" s="1"/>
  <c r="T12" i="1" s="1"/>
  <c r="O12" i="1"/>
  <c r="I12" i="1"/>
  <c r="K12" i="1" s="1"/>
  <c r="M12" i="1" s="1"/>
  <c r="H12" i="1"/>
  <c r="J12" i="1" s="1"/>
  <c r="L12" i="1" s="1"/>
  <c r="F12" i="1"/>
  <c r="P10" i="1"/>
  <c r="R10" i="1" s="1"/>
  <c r="T10" i="1" s="1"/>
  <c r="O10" i="1"/>
  <c r="K10" i="1"/>
  <c r="Q10" i="1" s="1"/>
  <c r="S10" i="1" s="1"/>
  <c r="I10" i="1"/>
  <c r="H10" i="1"/>
  <c r="J10" i="1" s="1"/>
  <c r="L10" i="1" s="1"/>
  <c r="F10" i="1"/>
  <c r="R8" i="1"/>
  <c r="T8" i="1" s="1"/>
  <c r="P8" i="1"/>
  <c r="O8" i="1"/>
  <c r="I8" i="1"/>
  <c r="K8" i="1" s="1"/>
  <c r="H8" i="1"/>
  <c r="J8" i="1" s="1"/>
  <c r="L8" i="1" s="1"/>
  <c r="F8" i="1"/>
  <c r="P6" i="1"/>
  <c r="R6" i="1" s="1"/>
  <c r="T6" i="1" s="1"/>
  <c r="O6" i="1"/>
  <c r="Q6" i="1" s="1"/>
  <c r="S6" i="1" s="1"/>
  <c r="I6" i="1"/>
  <c r="K6" i="1" s="1"/>
  <c r="M6" i="1" s="1"/>
  <c r="H6" i="1"/>
  <c r="J6" i="1" s="1"/>
  <c r="L6" i="1" s="1"/>
  <c r="F6" i="1"/>
  <c r="P4" i="1"/>
  <c r="R4" i="1" s="1"/>
  <c r="T4" i="1" s="1"/>
  <c r="O4" i="1"/>
  <c r="Q4" i="1" s="1"/>
  <c r="S4" i="1" s="1"/>
  <c r="K4" i="1"/>
  <c r="M4" i="1" s="1"/>
  <c r="J4" i="1"/>
  <c r="L4" i="1" s="1"/>
  <c r="I4" i="1"/>
  <c r="H4" i="1"/>
  <c r="F4" i="1"/>
  <c r="F20" i="1" l="1"/>
  <c r="Q12" i="1"/>
  <c r="S12" i="1" s="1"/>
  <c r="P20" i="1"/>
  <c r="R20" i="1" s="1"/>
  <c r="T20" i="1" s="1"/>
  <c r="I20" i="1"/>
  <c r="K20" i="1" s="1"/>
  <c r="M20" i="1" s="1"/>
  <c r="Q14" i="1"/>
  <c r="S14" i="1" s="1"/>
  <c r="M16" i="1"/>
  <c r="Q16" i="1"/>
  <c r="S16" i="1" s="1"/>
  <c r="M8" i="1"/>
  <c r="Q8" i="1"/>
  <c r="S8" i="1" s="1"/>
  <c r="M10" i="1"/>
  <c r="M18" i="1"/>
  <c r="O20" i="1"/>
  <c r="Q20" i="1" s="1"/>
  <c r="S20" i="1" s="1"/>
</calcChain>
</file>

<file path=xl/sharedStrings.xml><?xml version="1.0" encoding="utf-8"?>
<sst xmlns="http://schemas.openxmlformats.org/spreadsheetml/2006/main" count="44" uniqueCount="28">
  <si>
    <t>Detection by dog</t>
  </si>
  <si>
    <t>SARS-CoV-2 infection status</t>
  </si>
  <si>
    <t>Total number</t>
  </si>
  <si>
    <t>Diagnostic specificity (Sp)</t>
  </si>
  <si>
    <t>Diagnositic sensitivity (Se)</t>
  </si>
  <si>
    <t>Standard Error (SE) Sp</t>
  </si>
  <si>
    <t>Standard Error (SE) Se</t>
  </si>
  <si>
    <t>Confidence Interval (95%CI) Sp</t>
  </si>
  <si>
    <t>Confidence Interval (95%CI) Se</t>
  </si>
  <si>
    <t>Negative predictive value (NPV)</t>
  </si>
  <si>
    <t>Positive predictive value (PPV)</t>
  </si>
  <si>
    <t>Standard Error (SE) NPV</t>
  </si>
  <si>
    <t>Standard Error (SE) PPV</t>
  </si>
  <si>
    <t>Confidence Interval (95%CI) NPV</t>
  </si>
  <si>
    <t>Confidence Interval (95%CI) PPV</t>
  </si>
  <si>
    <t>negative</t>
  </si>
  <si>
    <t>positive</t>
  </si>
  <si>
    <t>1 (Coyote)</t>
  </si>
  <si>
    <t>No</t>
  </si>
  <si>
    <t>Yes</t>
  </si>
  <si>
    <t>2 (Elli)</t>
  </si>
  <si>
    <t>3 (Lotta)</t>
  </si>
  <si>
    <t>4 (Donnie)</t>
  </si>
  <si>
    <t>5 (Hoss)</t>
  </si>
  <si>
    <t>6 (Luigi)</t>
  </si>
  <si>
    <t>7 (Jo)</t>
  </si>
  <si>
    <t>8 (Seven)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</si>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</sst>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/>
    <xf numFmtId="0" fontId="2" fillId="0" borderId="1" xfId="0" applyFont="1" applyBorder="1"/>
    <xf numFmtId="0" fontId="1" fillId="0" borderId="0" xfId="0" applyFont="1" applyBorder="1"/>
    <xf numFmtId="0" fontId="2" fillId="0" borderId="0" xfId="0" applyFont="1"/>
    <xf numFmtId="0" fontId="1" fillId="0" borderId="0" xfId="0" applyFont="1"/>
    <xf numFmtId="2" fontId="1" fillId="0" borderId="0" xfId="0" applyNumberFormat="1" applyFont="1"/>
    <xf numFmtId="164" fontId="1" fillId="0" borderId="0" xfId="0" applyNumberFormat="1" applyFont="1"/>
    <xf numFmtId="0" fontId="2" fillId="0" borderId="0" xfId="0" applyFont="1" applyBorder="1"/>
    <xf numFmtId="2" fontId="1" fillId="0" borderId="0" xfId="0" applyNumberFormat="1" applyFont="1" applyBorder="1"/>
    <xf numFmtId="0" fontId="1" fillId="0" borderId="2" xfId="0" applyFont="1" applyBorder="1"/>
    <xf numFmtId="0" fontId="2" fillId="0" borderId="2" xfId="0" applyFont="1" applyBorder="1"/>
    <xf numFmtId="2" fontId="1" fillId="0" borderId="2" xfId="0" applyNumberFormat="1" applyFont="1" applyBorder="1"/>
    <xf numFmtId="164" fontId="3" fillId="0" borderId="0" xfId="0" applyNumberFormat="1" applyFont="1" applyBorder="1"/>
    <xf numFmtId="165" fontId="3" fillId="0" borderId="0" xfId="0" applyNumberFormat="1" applyFont="1"/>
    <xf numFmtId="164" fontId="3" fillId="0" borderId="0" xfId="0" applyNumberFormat="1" applyFont="1"/>
    <xf numFmtId="2" fontId="2" fillId="0" borderId="0" xfId="0" applyNumberFormat="1" applyFont="1" applyBorder="1"/>
    <xf numFmtId="2" fontId="2" fillId="0" borderId="0" xfId="0" applyNumberFormat="1" applyFont="1"/>
    <xf numFmtId="164" fontId="2" fillId="0" borderId="0" xfId="0" applyNumberFormat="1" applyFont="1"/>
    <xf numFmtId="0" fontId="2" fillId="0" borderId="0" xfId="0" applyFont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1"/>
  <sheetViews>
    <sheetView tabSelected="1" workbookViewId="0">
      <selection activeCell="H4" sqref="H4"/>
    </sheetView>
  </sheetViews>
  <sheetFormatPr baseColWidth="10" defaultRowHeight="15" x14ac:dyDescent="0.25"/>
  <sheetData>
    <row r="2" spans="2:20" ht="36" x14ac:dyDescent="0.25">
      <c r="B2" s="1"/>
      <c r="C2" s="2" t="s">
        <v>0</v>
      </c>
      <c r="D2" s="22" t="s">
        <v>1</v>
      </c>
      <c r="E2" s="22"/>
      <c r="F2" s="2" t="s">
        <v>2</v>
      </c>
      <c r="G2" s="2"/>
      <c r="H2" s="2" t="s">
        <v>3</v>
      </c>
      <c r="I2" s="2" t="s">
        <v>4</v>
      </c>
      <c r="J2" s="2" t="s">
        <v>5</v>
      </c>
      <c r="K2" s="2" t="s">
        <v>6</v>
      </c>
      <c r="L2" s="2" t="s">
        <v>7</v>
      </c>
      <c r="M2" s="2" t="s">
        <v>8</v>
      </c>
      <c r="N2" s="3"/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</row>
    <row r="3" spans="2:20" x14ac:dyDescent="0.25">
      <c r="B3" s="4"/>
      <c r="C3" s="4"/>
      <c r="D3" s="5" t="s">
        <v>15</v>
      </c>
      <c r="E3" s="5" t="s">
        <v>16</v>
      </c>
      <c r="F3" s="4"/>
      <c r="G3" s="6"/>
      <c r="H3" s="4"/>
      <c r="I3" s="4"/>
      <c r="J3" s="4"/>
      <c r="K3" s="4"/>
      <c r="L3" s="4"/>
      <c r="M3" s="4"/>
      <c r="N3" s="6"/>
      <c r="O3" s="4"/>
      <c r="P3" s="4"/>
      <c r="Q3" s="4"/>
      <c r="R3" s="4"/>
      <c r="S3" s="4"/>
      <c r="T3" s="4"/>
    </row>
    <row r="4" spans="2:20" x14ac:dyDescent="0.25">
      <c r="B4" s="7" t="s">
        <v>17</v>
      </c>
      <c r="C4" s="7" t="s">
        <v>18</v>
      </c>
      <c r="D4" s="8">
        <v>89</v>
      </c>
      <c r="E4" s="8">
        <v>3</v>
      </c>
      <c r="F4" s="8">
        <f>SUM(D4:E5)</f>
        <v>113</v>
      </c>
      <c r="G4" s="8"/>
      <c r="H4" s="9">
        <f>D4/(D4+D5)</f>
        <v>0.98888888888888893</v>
      </c>
      <c r="I4" s="9">
        <f>E5/(E5+E4)</f>
        <v>0.86956521739130432</v>
      </c>
      <c r="J4" s="9">
        <f>SQRT((H4*(1-H4))/(D4+D5))</f>
        <v>1.104921028901946E-2</v>
      </c>
      <c r="K4" s="9">
        <f>SQRT((I4*(1-I4))/(E4+E5))</f>
        <v>7.0223726355412894E-2</v>
      </c>
      <c r="L4" s="10">
        <f>_xlfn.CONFIDENCE.NORM(0.05,J4,(D4+D5))</f>
        <v>2.2827485493409029E-3</v>
      </c>
      <c r="M4" s="10">
        <f>_xlfn.CONFIDENCE.NORM(0.05,K4,(E4+E5))</f>
        <v>2.8699084579546161E-2</v>
      </c>
      <c r="N4" s="8"/>
      <c r="O4" s="9">
        <f>D4/(D4+E4)</f>
        <v>0.96739130434782605</v>
      </c>
      <c r="P4" s="9">
        <f>E5/(E5+D5)</f>
        <v>0.95238095238095233</v>
      </c>
      <c r="Q4" s="9">
        <f>SQRT((O4*(1-O4))/(D4+D5))</f>
        <v>1.8721754612701189E-2</v>
      </c>
      <c r="R4" s="9">
        <f>SQRT((P4*(1-P4))/(E4+E5))</f>
        <v>4.4404990868586396E-2</v>
      </c>
      <c r="S4" s="10">
        <f>_xlfn.CONFIDENCE.NORM(0.05,Q4,(D4+D5))</f>
        <v>3.8678835016590679E-3</v>
      </c>
      <c r="T4" s="10">
        <f>_xlfn.CONFIDENCE.NORM(0.05,R4,(E4+E5))</f>
        <v>1.8147464608210803E-2</v>
      </c>
    </row>
    <row r="5" spans="2:20" x14ac:dyDescent="0.25">
      <c r="B5" s="7"/>
      <c r="C5" s="7" t="s">
        <v>19</v>
      </c>
      <c r="D5" s="8">
        <v>1</v>
      </c>
      <c r="E5" s="8">
        <v>20</v>
      </c>
      <c r="F5" s="8"/>
      <c r="G5" s="8"/>
      <c r="H5" s="8"/>
      <c r="I5" s="8"/>
      <c r="J5" s="8"/>
      <c r="K5" s="8"/>
      <c r="L5" s="9"/>
      <c r="M5" s="9"/>
      <c r="N5" s="8"/>
      <c r="O5" s="8"/>
      <c r="P5" s="8"/>
      <c r="Q5" s="8"/>
      <c r="R5" s="8"/>
      <c r="S5" s="9"/>
      <c r="T5" s="9"/>
    </row>
    <row r="6" spans="2:20" x14ac:dyDescent="0.25">
      <c r="B6" s="7" t="s">
        <v>20</v>
      </c>
      <c r="C6" s="7" t="s">
        <v>18</v>
      </c>
      <c r="D6" s="8">
        <v>91</v>
      </c>
      <c r="E6" s="8">
        <v>1</v>
      </c>
      <c r="F6" s="8">
        <f>SUM(D6:E7)</f>
        <v>115</v>
      </c>
      <c r="G6" s="8"/>
      <c r="H6" s="9">
        <f>D6/(D6+D7)</f>
        <v>0.96808510638297873</v>
      </c>
      <c r="I6" s="9">
        <f>E7/(E7+E6)</f>
        <v>0.95238095238095233</v>
      </c>
      <c r="J6" s="9">
        <f>SQRT((H6*(1-H6))/(D6+D7))</f>
        <v>1.8129655141723582E-2</v>
      </c>
      <c r="K6" s="9">
        <f>SQRT((I6*(1-I6))/(E6+E7))</f>
        <v>4.6471432045168272E-2</v>
      </c>
      <c r="L6" s="10">
        <f>_xlfn.CONFIDENCE.NORM(0.05,J6,(D6+D7))</f>
        <v>3.6649977076712238E-3</v>
      </c>
      <c r="M6" s="10">
        <f>_xlfn.CONFIDENCE.NORM(0.05,K6,(E6+E7))</f>
        <v>1.9875794570897547E-2</v>
      </c>
      <c r="N6" s="8"/>
      <c r="O6" s="9">
        <f>D6/(D6+E6)</f>
        <v>0.98913043478260865</v>
      </c>
      <c r="P6" s="9">
        <f>E7/(E7+D7)</f>
        <v>0.86956521739130432</v>
      </c>
      <c r="Q6" s="9">
        <f>SQRT((O6*(1-O6))/(K6+K7))</f>
        <v>0.48099420157505929</v>
      </c>
      <c r="R6" s="9">
        <f>SQRT((P6*(1-P6))/(E6+E7))</f>
        <v>7.3491674324218839E-2</v>
      </c>
      <c r="S6" s="10">
        <f>_xlfn.CONFIDENCE.NORM(0.05,Q6,(D6+D7))</f>
        <v>9.7235310456553439E-2</v>
      </c>
      <c r="T6" s="10">
        <f>_xlfn.CONFIDENCE.NORM(0.05,R6,(E6+E7))</f>
        <v>3.1432330729979127E-2</v>
      </c>
    </row>
    <row r="7" spans="2:20" x14ac:dyDescent="0.25">
      <c r="B7" s="7"/>
      <c r="C7" s="7" t="s">
        <v>19</v>
      </c>
      <c r="D7" s="8">
        <v>3</v>
      </c>
      <c r="E7" s="8">
        <v>20</v>
      </c>
      <c r="F7" s="8"/>
      <c r="G7" s="8"/>
      <c r="H7" s="8"/>
      <c r="I7" s="8"/>
      <c r="J7" s="8"/>
      <c r="K7" s="8"/>
      <c r="L7" s="9"/>
      <c r="M7" s="9"/>
      <c r="N7" s="8"/>
      <c r="O7" s="8"/>
      <c r="P7" s="8"/>
      <c r="Q7" s="8"/>
      <c r="R7" s="8"/>
      <c r="S7" s="9"/>
      <c r="T7" s="9"/>
    </row>
    <row r="8" spans="2:20" x14ac:dyDescent="0.25">
      <c r="B8" s="7" t="s">
        <v>21</v>
      </c>
      <c r="C8" s="7" t="s">
        <v>18</v>
      </c>
      <c r="D8" s="8">
        <v>81</v>
      </c>
      <c r="E8" s="8">
        <v>2</v>
      </c>
      <c r="F8" s="8">
        <f>SUM(D8:E9)</f>
        <v>104</v>
      </c>
      <c r="G8" s="8"/>
      <c r="H8" s="9">
        <f>D8/(D8+D9)</f>
        <v>0.98780487804878048</v>
      </c>
      <c r="I8" s="9">
        <f>E9/(E9+E8)</f>
        <v>0.90909090909090906</v>
      </c>
      <c r="J8" s="9">
        <f>SQRT((H8*(1-H8))/(D8+D9))</f>
        <v>1.2120533349678284E-2</v>
      </c>
      <c r="K8" s="9">
        <f>SQRT((I8*(1-I8))/(E8+E9))</f>
        <v>6.1290896587567471E-2</v>
      </c>
      <c r="L8" s="10">
        <f>_xlfn.CONFIDENCE.NORM(0.05,J8,(D8+D9))</f>
        <v>2.6233902232094719E-3</v>
      </c>
      <c r="M8" s="10">
        <f>_xlfn.CONFIDENCE.NORM(0.05,K8,(E8+E9))</f>
        <v>2.5611364971262873E-2</v>
      </c>
      <c r="N8" s="8"/>
      <c r="O8" s="9">
        <f>D8/(D8+E8)</f>
        <v>0.97590361445783136</v>
      </c>
      <c r="P8" s="9">
        <f>E9/(E9+D9)</f>
        <v>0.95238095238095233</v>
      </c>
      <c r="Q8" s="9">
        <f>SQRT((O8*(1-O8))/(K8+K9))</f>
        <v>0.6194145856498634</v>
      </c>
      <c r="R8" s="9">
        <f>SQRT((P8*(1-P8))/(E8+E9))</f>
        <v>4.5402980440266326E-2</v>
      </c>
      <c r="S8" s="10">
        <f>_xlfn.CONFIDENCE.NORM(0.05,Q8,(D8+D9))</f>
        <v>0.13406721645218106</v>
      </c>
      <c r="T8" s="10">
        <f>_xlfn.CONFIDENCE.NORM(0.05,R8,(E8+E9))</f>
        <v>1.8972349363129474E-2</v>
      </c>
    </row>
    <row r="9" spans="2:20" x14ac:dyDescent="0.25">
      <c r="B9" s="7"/>
      <c r="C9" s="7" t="s">
        <v>19</v>
      </c>
      <c r="D9" s="8">
        <v>1</v>
      </c>
      <c r="E9" s="8">
        <v>20</v>
      </c>
      <c r="F9" s="8"/>
      <c r="G9" s="8"/>
      <c r="H9" s="8"/>
      <c r="I9" s="8"/>
      <c r="J9" s="8"/>
      <c r="K9" s="8"/>
      <c r="L9" s="9"/>
      <c r="M9" s="9"/>
      <c r="N9" s="8"/>
      <c r="O9" s="8"/>
      <c r="P9" s="8"/>
      <c r="Q9" s="8"/>
      <c r="R9" s="8"/>
      <c r="S9" s="9"/>
      <c r="T9" s="9"/>
    </row>
    <row r="10" spans="2:20" x14ac:dyDescent="0.25">
      <c r="B10" s="7" t="s">
        <v>22</v>
      </c>
      <c r="C10" s="7" t="s">
        <v>18</v>
      </c>
      <c r="D10" s="8">
        <v>95</v>
      </c>
      <c r="E10" s="8">
        <v>4</v>
      </c>
      <c r="F10" s="8">
        <f>SUM(D10:E11)</f>
        <v>120</v>
      </c>
      <c r="G10" s="8"/>
      <c r="H10" s="9">
        <f>D10/(D10+D11)</f>
        <v>0.96938775510204078</v>
      </c>
      <c r="I10" s="9">
        <f>E11/(E11+E10)</f>
        <v>0.81818181818181823</v>
      </c>
      <c r="J10" s="9">
        <f>SQRT((H10*(1-H10))/(D10+D11))</f>
        <v>1.7401364994625843E-2</v>
      </c>
      <c r="K10" s="9">
        <f>SQRT((I10*(1-I10))/(E10+E11))</f>
        <v>8.2230366703026442E-2</v>
      </c>
      <c r="L10" s="10">
        <f>_xlfn.CONFIDENCE.NORM(0.05,J10,(D10+D11))</f>
        <v>3.4452311849937941E-3</v>
      </c>
      <c r="M10" s="10">
        <f>_xlfn.CONFIDENCE.NORM(0.05,K10,(E10+E11))</f>
        <v>3.436125184338043E-2</v>
      </c>
      <c r="N10" s="8"/>
      <c r="O10" s="9">
        <f>D10/(D10+E10)</f>
        <v>0.95959595959595956</v>
      </c>
      <c r="P10" s="9">
        <f>E11/(E11+D11)</f>
        <v>0.8571428571428571</v>
      </c>
      <c r="Q10" s="9">
        <f>SQRT((O10*(1-O10))/(K10+K11))</f>
        <v>0.6866580094730258</v>
      </c>
      <c r="R10" s="9">
        <f>SQRT((P10*(1-P10))/(E10+E11))</f>
        <v>7.4604709695299087E-2</v>
      </c>
      <c r="S10" s="10">
        <f>_xlfn.CONFIDENCE.NORM(0.05,Q10,(D10+D11))</f>
        <v>0.13594885162128623</v>
      </c>
      <c r="T10" s="10">
        <f>_xlfn.CONFIDENCE.NORM(0.05,R10,(E10+E11))</f>
        <v>3.1174751145164346E-2</v>
      </c>
    </row>
    <row r="11" spans="2:20" x14ac:dyDescent="0.25">
      <c r="B11" s="7"/>
      <c r="C11" s="7" t="s">
        <v>19</v>
      </c>
      <c r="D11" s="8">
        <v>3</v>
      </c>
      <c r="E11" s="8">
        <v>18</v>
      </c>
      <c r="F11" s="8"/>
      <c r="G11" s="8"/>
      <c r="H11" s="8"/>
      <c r="I11" s="8"/>
      <c r="J11" s="8"/>
      <c r="K11" s="8"/>
      <c r="L11" s="9"/>
      <c r="M11" s="9"/>
      <c r="N11" s="8"/>
      <c r="O11" s="8"/>
      <c r="P11" s="8"/>
      <c r="Q11" s="8"/>
      <c r="R11" s="8"/>
      <c r="S11" s="9"/>
      <c r="T11" s="9"/>
    </row>
    <row r="12" spans="2:20" x14ac:dyDescent="0.25">
      <c r="B12" s="7" t="s">
        <v>23</v>
      </c>
      <c r="C12" s="7" t="s">
        <v>18</v>
      </c>
      <c r="D12" s="8">
        <v>110</v>
      </c>
      <c r="E12" s="8">
        <v>2</v>
      </c>
      <c r="F12" s="8">
        <f>SUM(D12:E13)</f>
        <v>135</v>
      </c>
      <c r="G12" s="8"/>
      <c r="H12" s="9">
        <f>D12/(D12+D13)</f>
        <v>0.97345132743362828</v>
      </c>
      <c r="I12" s="9">
        <f>E13/(E13+E12)</f>
        <v>0.90909090909090906</v>
      </c>
      <c r="J12" s="9">
        <f>SQRT((H12*(1-H12))/(D12+D13))</f>
        <v>1.5123047098770798E-2</v>
      </c>
      <c r="K12" s="9">
        <f>SQRT((I12*(1-I12))/(E12+E13))</f>
        <v>6.1290896587567471E-2</v>
      </c>
      <c r="L12" s="10">
        <f>_xlfn.CONFIDENCE.NORM(0.05,J12,(D12+D13))</f>
        <v>2.788355698243102E-3</v>
      </c>
      <c r="M12" s="10">
        <f>_xlfn.CONFIDENCE.NORM(0.05,K12,(E12+E13))</f>
        <v>2.5611364971262873E-2</v>
      </c>
      <c r="N12" s="8"/>
      <c r="O12" s="9">
        <f>D12/(D12+E12)</f>
        <v>0.9821428571428571</v>
      </c>
      <c r="P12" s="9">
        <f>E13/(E13+D13)</f>
        <v>0.86956521739130432</v>
      </c>
      <c r="Q12" s="9">
        <f>SQRT((O12*(1-O12))/(K12+K13))</f>
        <v>0.53492799944011682</v>
      </c>
      <c r="R12" s="9">
        <f>SQRT((P12*(1-P12))/(E12+E13))</f>
        <v>7.1801984682153958E-2</v>
      </c>
      <c r="S12" s="10">
        <f>_xlfn.CONFIDENCE.NORM(0.05,Q12,(D12+D13))</f>
        <v>9.862890234004941E-2</v>
      </c>
      <c r="T12" s="10">
        <f>_xlfn.CONFIDENCE.NORM(0.05,R12,(E12+E13))</f>
        <v>3.0003588424070984E-2</v>
      </c>
    </row>
    <row r="13" spans="2:20" x14ac:dyDescent="0.25">
      <c r="B13" s="7"/>
      <c r="C13" s="7" t="s">
        <v>19</v>
      </c>
      <c r="D13" s="8">
        <v>3</v>
      </c>
      <c r="E13" s="8">
        <v>20</v>
      </c>
      <c r="F13" s="8"/>
      <c r="G13" s="8"/>
      <c r="H13" s="8"/>
      <c r="I13" s="8"/>
      <c r="J13" s="8"/>
      <c r="K13" s="8"/>
      <c r="L13" s="9"/>
      <c r="M13" s="9"/>
      <c r="N13" s="8"/>
      <c r="O13" s="8"/>
      <c r="P13" s="8"/>
      <c r="Q13" s="8"/>
      <c r="R13" s="8"/>
      <c r="S13" s="9"/>
      <c r="T13" s="9"/>
    </row>
    <row r="14" spans="2:20" x14ac:dyDescent="0.25">
      <c r="B14" s="7" t="s">
        <v>24</v>
      </c>
      <c r="C14" s="7" t="s">
        <v>18</v>
      </c>
      <c r="D14" s="8">
        <v>137</v>
      </c>
      <c r="E14" s="8">
        <v>8</v>
      </c>
      <c r="F14" s="8">
        <f>SUM(D14:E15)</f>
        <v>170</v>
      </c>
      <c r="G14" s="8"/>
      <c r="H14" s="9">
        <f>D14/(D14+D15)</f>
        <v>0.96478873239436624</v>
      </c>
      <c r="I14" s="9">
        <f>E15/(E15+E14)</f>
        <v>0.7142857142857143</v>
      </c>
      <c r="J14" s="9">
        <f>SQRT((H14*(1-H14))/(D14+D15))</f>
        <v>1.5467238033631002E-2</v>
      </c>
      <c r="K14" s="9">
        <f>SQRT((I14*(1-I14))/(E14+E15))</f>
        <v>8.5373472095313832E-2</v>
      </c>
      <c r="L14" s="10">
        <f>_xlfn.CONFIDENCE.NORM(0.05,J14,(D14+D15))</f>
        <v>2.5439975457326037E-3</v>
      </c>
      <c r="M14" s="10">
        <f>_xlfn.CONFIDENCE.NORM(0.05,K14,(E14+E15))</f>
        <v>3.1622195525742934E-2</v>
      </c>
      <c r="N14" s="8"/>
      <c r="O14" s="9">
        <f>D14/(D14+E14)</f>
        <v>0.94482758620689655</v>
      </c>
      <c r="P14" s="9">
        <f>E15/(E15+D15)</f>
        <v>0.8</v>
      </c>
      <c r="Q14" s="9">
        <f>SQRT((O14*(1-O14))/(K14+K15))</f>
        <v>0.78140431061867921</v>
      </c>
      <c r="R14" s="9">
        <f>SQRT((P14*(1-P14))/(E14+E15))</f>
        <v>7.5592894601845442E-2</v>
      </c>
      <c r="S14" s="10">
        <f>_xlfn.CONFIDENCE.NORM(0.05,Q14,(D14+D15))</f>
        <v>0.12852266475219759</v>
      </c>
      <c r="T14" s="10">
        <f>_xlfn.CONFIDENCE.NORM(0.05,R14,(E14+E15))</f>
        <v>2.7999485493429337E-2</v>
      </c>
    </row>
    <row r="15" spans="2:20" x14ac:dyDescent="0.25">
      <c r="B15" s="7"/>
      <c r="C15" s="7" t="s">
        <v>19</v>
      </c>
      <c r="D15" s="8">
        <v>5</v>
      </c>
      <c r="E15" s="8">
        <v>20</v>
      </c>
      <c r="F15" s="8"/>
      <c r="G15" s="8"/>
      <c r="H15" s="8"/>
      <c r="I15" s="8"/>
      <c r="J15" s="8"/>
      <c r="K15" s="8"/>
      <c r="L15" s="9"/>
      <c r="M15" s="9"/>
      <c r="N15" s="8"/>
      <c r="O15" s="8"/>
      <c r="P15" s="8"/>
      <c r="Q15" s="8"/>
      <c r="R15" s="8"/>
      <c r="S15" s="9"/>
      <c r="T15" s="9"/>
    </row>
    <row r="16" spans="2:20" x14ac:dyDescent="0.25">
      <c r="B16" s="7" t="s">
        <v>25</v>
      </c>
      <c r="C16" s="7" t="s">
        <v>18</v>
      </c>
      <c r="D16" s="8">
        <v>92</v>
      </c>
      <c r="E16" s="8">
        <v>5</v>
      </c>
      <c r="F16" s="8">
        <f>SUM(D16:E17)</f>
        <v>122</v>
      </c>
      <c r="G16" s="8"/>
      <c r="H16" s="9">
        <f>D16/(D16+D17)</f>
        <v>0.94845360824742264</v>
      </c>
      <c r="I16" s="9">
        <f>E17/(E17+E16)</f>
        <v>0.8</v>
      </c>
      <c r="J16" s="9">
        <f>SQRT((H16*(1-H16))/(D16+D17))</f>
        <v>2.2450256869438828E-2</v>
      </c>
      <c r="K16" s="9">
        <f>SQRT((I16*(1-I16))/(E16+E17))</f>
        <v>0.08</v>
      </c>
      <c r="L16" s="10">
        <f>_xlfn.CONFIDENCE.NORM(0.05,J16,(D16+D17))</f>
        <v>4.4676952183986844E-3</v>
      </c>
      <c r="M16" s="10">
        <f>_xlfn.CONFIDENCE.NORM(0.05,K16,(E16+E17))</f>
        <v>3.1359423752640857E-2</v>
      </c>
      <c r="N16" s="8"/>
      <c r="O16" s="9">
        <f>D16/(D16+E16)</f>
        <v>0.94845360824742264</v>
      </c>
      <c r="P16" s="9">
        <f>E17/(E17+D17)</f>
        <v>0.8</v>
      </c>
      <c r="Q16" s="9">
        <f>SQRT((O16*(1-O16))/(K16+K17))</f>
        <v>0.78173973650016015</v>
      </c>
      <c r="R16" s="9">
        <f>SQRT((P16*(1-P16))/(E16+E17))</f>
        <v>0.08</v>
      </c>
      <c r="S16" s="10">
        <f>_xlfn.CONFIDENCE.NORM(0.05,Q16,(D16+D17))</f>
        <v>0.15556948426493949</v>
      </c>
      <c r="T16" s="10">
        <f>_xlfn.CONFIDENCE.NORM(0.05,R16,(E16+E17))</f>
        <v>3.1359423752640857E-2</v>
      </c>
    </row>
    <row r="17" spans="2:20" x14ac:dyDescent="0.25">
      <c r="B17" s="11"/>
      <c r="C17" s="11" t="s">
        <v>19</v>
      </c>
      <c r="D17" s="6">
        <v>5</v>
      </c>
      <c r="E17" s="6">
        <v>20</v>
      </c>
      <c r="F17" s="8"/>
      <c r="G17" s="8"/>
      <c r="H17" s="6"/>
      <c r="I17" s="6"/>
      <c r="J17" s="8"/>
      <c r="K17" s="8"/>
      <c r="L17" s="9"/>
      <c r="M17" s="9"/>
      <c r="N17" s="8"/>
      <c r="O17" s="8"/>
      <c r="P17" s="8"/>
      <c r="Q17" s="8"/>
      <c r="R17" s="8"/>
      <c r="S17" s="9"/>
      <c r="T17" s="9"/>
    </row>
    <row r="18" spans="2:20" x14ac:dyDescent="0.25">
      <c r="B18" s="11" t="s">
        <v>26</v>
      </c>
      <c r="C18" s="11" t="s">
        <v>18</v>
      </c>
      <c r="D18" s="6">
        <v>97</v>
      </c>
      <c r="E18" s="6">
        <v>8</v>
      </c>
      <c r="F18" s="8">
        <f>SUM(D18:E19)</f>
        <v>133</v>
      </c>
      <c r="G18" s="8"/>
      <c r="H18" s="12">
        <f>D18/(D18+D19)</f>
        <v>0.91509433962264153</v>
      </c>
      <c r="I18" s="9">
        <f>E19/(E19+E18)</f>
        <v>0.70370370370370372</v>
      </c>
      <c r="J18" s="9">
        <f>SQRT((H18*(1-H18))/(D18+D19))</f>
        <v>2.7073744367693203E-2</v>
      </c>
      <c r="K18" s="9">
        <f>SQRT((I18*(1-I18))/(E18+E19))</f>
        <v>8.7877187259516973E-2</v>
      </c>
      <c r="L18" s="10">
        <f>_xlfn.CONFIDENCE.NORM(0.05,J18,(D18+D19))</f>
        <v>5.1539889410048105E-3</v>
      </c>
      <c r="M18" s="10">
        <f>_xlfn.CONFIDENCE.NORM(0.05,K18,(E18+E19))</f>
        <v>3.3146857151203225E-2</v>
      </c>
      <c r="N18" s="8"/>
      <c r="O18" s="9">
        <f>D18/(D18+E18)</f>
        <v>0.92380952380952386</v>
      </c>
      <c r="P18" s="9">
        <f>E19/(E19+D19)</f>
        <v>0.6785714285714286</v>
      </c>
      <c r="Q18" s="9">
        <f>SQRT((O18*(1-O18))/(K18+K19))</f>
        <v>0.89495971689665477</v>
      </c>
      <c r="R18" s="9">
        <f>SQRT((P18*(1-P18))/(E18+E19))</f>
        <v>8.9878981372270822E-2</v>
      </c>
      <c r="S18" s="10">
        <f>_xlfn.CONFIDENCE.NORM(0.05,Q18,(D18+D19))</f>
        <v>0.17037216651252474</v>
      </c>
      <c r="T18" s="10">
        <f>_xlfn.CONFIDENCE.NORM(0.05,R18,(E18+E19))</f>
        <v>3.390192437138654E-2</v>
      </c>
    </row>
    <row r="19" spans="2:20" ht="15.75" thickBot="1" x14ac:dyDescent="0.3">
      <c r="B19" s="13"/>
      <c r="C19" s="14" t="s">
        <v>19</v>
      </c>
      <c r="D19" s="13">
        <v>9</v>
      </c>
      <c r="E19" s="13">
        <v>19</v>
      </c>
      <c r="F19" s="13"/>
      <c r="G19" s="13"/>
      <c r="H19" s="13"/>
      <c r="I19" s="13"/>
      <c r="J19" s="13"/>
      <c r="K19" s="13"/>
      <c r="L19" s="15"/>
      <c r="M19" s="15"/>
      <c r="N19" s="15"/>
      <c r="O19" s="13"/>
      <c r="P19" s="13"/>
      <c r="Q19" s="13"/>
      <c r="R19" s="13"/>
      <c r="S19" s="15"/>
      <c r="T19" s="15"/>
    </row>
    <row r="20" spans="2:20" x14ac:dyDescent="0.25">
      <c r="B20" s="11" t="s">
        <v>27</v>
      </c>
      <c r="C20" s="11" t="s">
        <v>18</v>
      </c>
      <c r="D20" s="6">
        <f>D4+D6+D8+D10+D12+D14+D16+D18</f>
        <v>792</v>
      </c>
      <c r="E20" s="6">
        <f>E4+E6+E8+E10+E12+E14+E16+E18</f>
        <v>33</v>
      </c>
      <c r="F20" s="11">
        <f>SUM(D20:E21)</f>
        <v>1012</v>
      </c>
      <c r="G20" s="6"/>
      <c r="H20" s="16">
        <f>D20/(D20+D21)</f>
        <v>0.96350364963503654</v>
      </c>
      <c r="I20" s="16">
        <f>E21/(E21+E20)</f>
        <v>0.82631578947368423</v>
      </c>
      <c r="J20" s="9">
        <f>SQRT((H20*(1-H20))/(D20+D21))</f>
        <v>6.5405684008413437E-3</v>
      </c>
      <c r="K20" s="9">
        <f>SQRT((I20*(1-I20))/(E20+E21))</f>
        <v>2.7483775648473256E-2</v>
      </c>
      <c r="L20" s="17">
        <f>_xlfn.CONFIDENCE.NORM(0.05,J20,(D20+D21))</f>
        <v>4.4712368315172536E-4</v>
      </c>
      <c r="M20" s="18">
        <f>_xlfn.CONFIDENCE.NORM(0.05,K20,(E20+E21))</f>
        <v>3.9079381826778638E-3</v>
      </c>
      <c r="N20" s="12"/>
      <c r="O20" s="19">
        <f>D20/(D20+E20)</f>
        <v>0.96</v>
      </c>
      <c r="P20" s="19">
        <f>E21/(E21+D21)</f>
        <v>0.83957219251336901</v>
      </c>
      <c r="Q20" s="20">
        <f>SQRT((O20*(1-O20))/(K20+K21))</f>
        <v>1.1820270488884352</v>
      </c>
      <c r="R20" s="20">
        <f>SQRT((P20*(1-P20))/(E20+E21))</f>
        <v>2.6625148981215353E-2</v>
      </c>
      <c r="S20" s="21">
        <f>_xlfn.CONFIDENCE.NORM(0.05,Q20,(D20+D21))</f>
        <v>8.0805253503040603E-2</v>
      </c>
      <c r="T20" s="21">
        <f>_xlfn.CONFIDENCE.NORM(0.05,R20,(E20+E21))</f>
        <v>3.7858494281864845E-3</v>
      </c>
    </row>
    <row r="21" spans="2:20" ht="15.75" thickBot="1" x14ac:dyDescent="0.3">
      <c r="B21" s="13"/>
      <c r="C21" s="14" t="s">
        <v>19</v>
      </c>
      <c r="D21" s="13">
        <f>D5+D7+D9+D11+D13+D15+D17+D19</f>
        <v>30</v>
      </c>
      <c r="E21" s="13">
        <f>E5+E7+E9+E11+E13+E15+E17+E19</f>
        <v>157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</sheetData>
  <mergeCells count="1">
    <mergeCell ref="D2:E2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Jendrny</dc:creator>
  <cp:lastModifiedBy>Paula Jendrny</cp:lastModifiedBy>
  <dcterms:created xsi:type="dcterms:W3CDTF">2020-07-16T20:43:13Z</dcterms:created>
  <dcterms:modified xsi:type="dcterms:W3CDTF">2020-07-16T21:38:35Z</dcterms:modified>
</cp:coreProperties>
</file>